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ml.chartshap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ola\Downloads\"/>
    </mc:Choice>
  </mc:AlternateContent>
  <xr:revisionPtr revIDLastSave="0" documentId="13_ncr:1_{9696A0E6-350B-4584-812E-8F156FD99F7A}" xr6:coauthVersionLast="47" xr6:coauthVersionMax="47" xr10:uidLastSave="{00000000-0000-0000-0000-000000000000}"/>
  <bookViews>
    <workbookView xWindow="-120" yWindow="-120" windowWidth="20730" windowHeight="11160" xr2:uid="{658EE17D-9E5C-4EF0-9BF2-48F37F55E98E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1" l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Betancourt Quintero</author>
  </authors>
  <commentList>
    <comment ref="R8" authorId="0" shapeId="0" xr:uid="{37E342ED-7AFE-453C-8197-A275B7765516}">
      <text>
        <r>
          <rPr>
            <b/>
            <sz val="9"/>
            <color indexed="81"/>
            <rFont val="Tahoma"/>
            <family val="2"/>
          </rPr>
          <t>Activos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B8BEABDB-EA63-4729-91A7-29B859686A64}">
      <text>
        <r>
          <rPr>
            <b/>
            <sz val="9"/>
            <color indexed="81"/>
            <rFont val="Tahoma"/>
            <family val="2"/>
          </rPr>
          <t>Pasivos</t>
        </r>
      </text>
    </comment>
  </commentList>
</comments>
</file>

<file path=xl/sharedStrings.xml><?xml version="1.0" encoding="utf-8"?>
<sst xmlns="http://schemas.openxmlformats.org/spreadsheetml/2006/main" count="54" uniqueCount="39">
  <si>
    <t>Plantilla Matriz de Vester</t>
  </si>
  <si>
    <t>Situación problemática</t>
  </si>
  <si>
    <t>Código</t>
  </si>
  <si>
    <t>Variable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</si>
  <si>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</si>
  <si>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</si>
  <si>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</si>
  <si>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</si>
  <si>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</si>
  <si>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</si>
  <si>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</si>
  <si>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</si>
  <si>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</si>
  <si>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</si>
  <si>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</si>
  <si>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</si>
  <si>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</si>
  <si>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</si>
  <si>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</si>
  <si>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INFLUENCIA / ACTIVAS</t>
  </si>
  <si>
    <t>Riesgos de seguridad e inseguridad en las comunidades</t>
  </si>
  <si>
    <t>Discriminación y estigmatización a personas usuarias por parte de instituciones y comunidades.</t>
  </si>
  <si>
    <t>Normalización del consumo de SPA lícitas e ilícitas</t>
  </si>
  <si>
    <t>Altas prevalencias del consumo problemático de SPA</t>
  </si>
  <si>
    <t>Conflictos y debilidad en los vínculos familiares</t>
  </si>
  <si>
    <t>Barreras de acceso y permanencia a la oferta de atención y tratamiento</t>
  </si>
  <si>
    <t>Brechas en la capacidad técnica de entidades y funcionarios/as públicos/as</t>
  </si>
  <si>
    <t>Deterioro de la salud mental</t>
  </si>
  <si>
    <t>Presencia del crimen organizado en los territorios</t>
  </si>
  <si>
    <t>Respuestas institucionales que desconocen necesidades diferenciales</t>
  </si>
  <si>
    <t>Reclutamiento de hombres jóvenes por parte de grupos y actores ilegales</t>
  </si>
  <si>
    <t>Condiciones de vulnerabilidad socioeconómica (pobreza, desigualdad, desempleo)</t>
  </si>
  <si>
    <t>Alta disponibilidad y accesibilidad de sustancias psicoactivas</t>
  </si>
  <si>
    <t>Conflictos y problemas de convivencia en las comunidades en torno al consumo de sustancias psicoactivas.</t>
  </si>
  <si>
    <t>Abandono y deterioro del espacio público</t>
  </si>
  <si>
    <t>DEPENDENCIA / PASIVAS</t>
  </si>
  <si>
    <t>Clasificación</t>
  </si>
  <si>
    <t>Instrucciones</t>
  </si>
  <si>
    <t xml:space="preserve">Las celdas de color blanco son las que se pueden diligenciar. Las de color gris son de cálculo automático.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</si>
</sst>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Gisha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entury Gothic"/>
      <family val="2"/>
    </font>
    <font>
      <b/>
      <sz val="10"/>
      <color theme="0"/>
      <name val="Gisha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Protection="1"/>
    <xf numFmtId="0" fontId="2" fillId="2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5" fillId="2" borderId="0" xfId="0" applyFont="1" applyFill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4" borderId="7" xfId="0" applyFont="1" applyFill="1" applyBorder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6" borderId="7" xfId="0" applyFont="1" applyFill="1" applyBorder="1" applyAlignment="1" applyProtection="1">
      <alignment horizontal="center" vertical="center" wrapText="1"/>
    </xf>
    <xf numFmtId="0" fontId="8" fillId="0" borderId="0" xfId="1" applyProtection="1"/>
    <xf numFmtId="0" fontId="1" fillId="0" borderId="0" xfId="0" applyFont="1" applyProtection="1"/>
    <xf numFmtId="0" fontId="0" fillId="0" borderId="0" xfId="0" applyAlignment="1" applyProtection="1">
      <alignment horizontal="left" wrapText="1"/>
    </xf>
    <xf numFmtId="0" fontId="8" fillId="0" borderId="0" xfId="1" applyAlignment="1" applyProtection="1">
      <alignment horizontal="left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'[1]Matriz y gráfico'!$A$10</c:f>
              <c:strCache>
                <c:ptCount val="1"/>
                <c:pt idx="0">
                  <c:v>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gráfico'!$R$10</c:f>
              <c:numCache>
                <c:formatCode>General</c:formatCode>
                <c:ptCount val="1"/>
                <c:pt idx="0">
                  <c:v>32</c:v>
                </c:pt>
              </c:numCache>
            </c:numRef>
          </c:xVal>
          <c:yVal>
            <c:numRef>
              <c:f>'[1]Matriz y gráfico'!$C$25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69-4DBC-8204-AA280A474B45}"/>
            </c:ext>
          </c:extLst>
        </c:ser>
        <c:ser>
          <c:idx val="1"/>
          <c:order val="1"/>
          <c:tx>
            <c:strRef>
              <c:f>'[1]Matriz y gráfico'!$A$11</c:f>
              <c:strCache>
                <c:ptCount val="1"/>
                <c:pt idx="0">
                  <c:v>P2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769-4DBC-8204-AA280A47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gráfico'!$R$11</c:f>
              <c:numCache>
                <c:formatCode>General</c:formatCode>
                <c:ptCount val="1"/>
                <c:pt idx="0">
                  <c:v>24</c:v>
                </c:pt>
              </c:numCache>
            </c:numRef>
          </c:xVal>
          <c:yVal>
            <c:numRef>
              <c:f>'[1]Matriz y gráfico'!$D$25</c:f>
              <c:numCache>
                <c:formatCode>General</c:formatCode>
                <c:ptCount val="1"/>
                <c:pt idx="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69-4DBC-8204-AA280A474B45}"/>
            </c:ext>
          </c:extLst>
        </c:ser>
        <c:ser>
          <c:idx val="2"/>
          <c:order val="2"/>
          <c:tx>
            <c:strRef>
              <c:f>'[1]Matriz y gráfico'!$A$12</c:f>
              <c:strCache>
                <c:ptCount val="1"/>
                <c:pt idx="0">
                  <c:v>P3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gráfico'!$R$12</c:f>
              <c:numCache>
                <c:formatCode>General</c:formatCode>
                <c:ptCount val="1"/>
                <c:pt idx="0">
                  <c:v>31</c:v>
                </c:pt>
              </c:numCache>
            </c:numRef>
          </c:xVal>
          <c:yVal>
            <c:numRef>
              <c:f>'[1]Matriz y gráfico'!$E$25</c:f>
              <c:numCache>
                <c:formatCode>General</c:formatCode>
                <c:ptCount val="1"/>
                <c:pt idx="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69-4DBC-8204-AA280A474B45}"/>
            </c:ext>
          </c:extLst>
        </c:ser>
        <c:ser>
          <c:idx val="3"/>
          <c:order val="3"/>
          <c:tx>
            <c:strRef>
              <c:f>'[1]Matriz y gráfico'!$A$13</c:f>
              <c:strCache>
                <c:ptCount val="1"/>
                <c:pt idx="0">
                  <c:v>P4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gráfico'!$R$13</c:f>
              <c:numCache>
                <c:formatCode>General</c:formatCode>
                <c:ptCount val="1"/>
                <c:pt idx="0">
                  <c:v>33</c:v>
                </c:pt>
              </c:numCache>
            </c:numRef>
          </c:xVal>
          <c:yVal>
            <c:numRef>
              <c:f>'[1]Matriz y gráfico'!$F$25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69-4DBC-8204-AA280A474B45}"/>
            </c:ext>
          </c:extLst>
        </c:ser>
        <c:ser>
          <c:idx val="4"/>
          <c:order val="4"/>
          <c:tx>
            <c:strRef>
              <c:f>'[1]Matriz y gráfico'!$A$14</c:f>
              <c:strCache>
                <c:ptCount val="1"/>
                <c:pt idx="0">
                  <c:v>P5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769-4DBC-8204-AA280A47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gráfico'!$R$14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'[1]Matriz y gráfico'!$G$25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69-4DBC-8204-AA280A474B45}"/>
            </c:ext>
          </c:extLst>
        </c:ser>
        <c:ser>
          <c:idx val="5"/>
          <c:order val="5"/>
          <c:tx>
            <c:strRef>
              <c:f>'[1]Matriz y gráfico'!$A$15</c:f>
              <c:strCache>
                <c:ptCount val="1"/>
                <c:pt idx="0">
                  <c:v>P6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gráfico'!$H$25</c:f>
              <c:numCache>
                <c:formatCode>General</c:formatCode>
                <c:ptCount val="1"/>
                <c:pt idx="0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69-4DBC-8204-AA280A474B45}"/>
            </c:ext>
          </c:extLst>
        </c:ser>
        <c:ser>
          <c:idx val="6"/>
          <c:order val="6"/>
          <c:tx>
            <c:strRef>
              <c:f>'[1]Matriz y gráfico'!$A$16</c:f>
              <c:strCache>
                <c:ptCount val="1"/>
                <c:pt idx="0">
                  <c:v>P7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gráfico'!$I$25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69-4DBC-8204-AA280A474B45}"/>
            </c:ext>
          </c:extLst>
        </c:ser>
        <c:ser>
          <c:idx val="9"/>
          <c:order val="7"/>
          <c:tx>
            <c:strRef>
              <c:f>'[1]Matriz y gráfico'!$A$17</c:f>
              <c:strCache>
                <c:ptCount val="1"/>
                <c:pt idx="0">
                  <c:v>P8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gráfico'!$R$17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gráfico'!$J$25</c:f>
              <c:numCache>
                <c:formatCode>General</c:formatCode>
                <c:ptCount val="1"/>
                <c:pt idx="0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69-4DBC-8204-AA280A474B45}"/>
            </c:ext>
          </c:extLst>
        </c:ser>
        <c:ser>
          <c:idx val="10"/>
          <c:order val="8"/>
          <c:tx>
            <c:strRef>
              <c:f>'[1]Matriz y gráfico'!$A$18</c:f>
              <c:strCache>
                <c:ptCount val="1"/>
                <c:pt idx="0">
                  <c:v>P9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gráfico'!$R$18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gráfico'!$K$25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69-4DBC-8204-AA280A474B45}"/>
            </c:ext>
          </c:extLst>
        </c:ser>
        <c:ser>
          <c:idx val="11"/>
          <c:order val="9"/>
          <c:tx>
            <c:strRef>
              <c:f>'[1]Matriz y gráfico'!$A$19</c:f>
              <c:strCache>
                <c:ptCount val="1"/>
                <c:pt idx="0">
                  <c:v>P10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gráfico'!$L$25</c:f>
              <c:numCache>
                <c:formatCode>General</c:formatCode>
                <c:ptCount val="1"/>
                <c:pt idx="0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69-4DBC-8204-AA280A474B45}"/>
            </c:ext>
          </c:extLst>
        </c:ser>
        <c:ser>
          <c:idx val="12"/>
          <c:order val="10"/>
          <c:tx>
            <c:strRef>
              <c:f>'[1]Matriz y gráfico'!$A$20</c:f>
              <c:strCache>
                <c:ptCount val="1"/>
                <c:pt idx="0">
                  <c:v>P11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gráfico'!$R$20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gráfico'!$M$25</c:f>
              <c:numCache>
                <c:formatCode>General</c:formatCode>
                <c:ptCount val="1"/>
                <c:pt idx="0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69-4DBC-8204-AA280A474B45}"/>
            </c:ext>
          </c:extLst>
        </c:ser>
        <c:ser>
          <c:idx val="13"/>
          <c:order val="11"/>
          <c:tx>
            <c:strRef>
              <c:f>'[1]Matriz y gráfico'!$A$21</c:f>
              <c:strCache>
                <c:ptCount val="1"/>
                <c:pt idx="0">
                  <c:v>P12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gráfico'!$R$21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gráfico'!$N$25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69-4DBC-8204-AA280A474B45}"/>
            </c:ext>
          </c:extLst>
        </c:ser>
        <c:ser>
          <c:idx val="14"/>
          <c:order val="12"/>
          <c:tx>
            <c:strRef>
              <c:f>'[1]Matriz y gráfico'!$A$22</c:f>
              <c:strCache>
                <c:ptCount val="1"/>
                <c:pt idx="0">
                  <c:v>P13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183720360603872E-2"/>
                  <c:y val="2.349015089878727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769-4DBC-8204-AA280A47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gráfico'!$R$22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gráfico'!$O$25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69-4DBC-8204-AA280A474B45}"/>
            </c:ext>
          </c:extLst>
        </c:ser>
        <c:ser>
          <c:idx val="15"/>
          <c:order val="13"/>
          <c:tx>
            <c:strRef>
              <c:f>'[1]Matriz y gráfico'!$A$23</c:f>
              <c:strCache>
                <c:ptCount val="1"/>
                <c:pt idx="0">
                  <c:v>P14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gráfico'!$R$23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gráfico'!$P$25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69-4DBC-8204-AA280A474B45}"/>
            </c:ext>
          </c:extLst>
        </c:ser>
        <c:ser>
          <c:idx val="16"/>
          <c:order val="14"/>
          <c:tx>
            <c:strRef>
              <c:f>'[1]Matriz y gráfico'!$A$24</c:f>
              <c:strCache>
                <c:ptCount val="1"/>
                <c:pt idx="0">
                  <c:v>P15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183720360603872E-2"/>
                  <c:y val="-2.34901508987873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769-4DBC-8204-AA280A47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'[1]Matriz y gráfico'!$R$24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'[1]Matriz y gráfico'!$Q$25</c:f>
              <c:numCache>
                <c:formatCode>General</c:formatCode>
                <c:ptCount val="1"/>
                <c:pt idx="0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769-4DBC-8204-AA280A474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419840"/>
        <c:axId val="1729425824"/>
      </c:scatterChart>
      <c:scatterChart>
        <c:scatterStyle val="smoothMarker"/>
        <c:varyColors val="0"/>
        <c:ser>
          <c:idx val="7"/>
          <c:order val="15"/>
          <c:tx>
            <c:strRef>
              <c:f>[1]Parámetros!$A$2</c:f>
              <c:strCache>
                <c:ptCount val="1"/>
                <c:pt idx="0">
                  <c:v>Linea horizontal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[1]Parámetros!$C$2:$C$3</c:f>
              <c:numCache>
                <c:formatCode>General</c:formatCode>
                <c:ptCount val="2"/>
                <c:pt idx="0">
                  <c:v>0</c:v>
                </c:pt>
                <c:pt idx="1">
                  <c:v>33</c:v>
                </c:pt>
              </c:numCache>
            </c:numRef>
          </c:xVal>
          <c:yVal>
            <c:numRef>
              <c:f>[1]Parámetros!$D$2:$D$3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769-4DBC-8204-AA280A474B45}"/>
            </c:ext>
          </c:extLst>
        </c:ser>
        <c:ser>
          <c:idx val="8"/>
          <c:order val="16"/>
          <c:tx>
            <c:strRef>
              <c:f>[1]Parámetros!$A$4</c:f>
              <c:strCache>
                <c:ptCount val="1"/>
                <c:pt idx="0">
                  <c:v>Linea vertical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[1]Parámetros!$C$4:$C$5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xVal>
          <c:yVal>
            <c:numRef>
              <c:f>[1]Parámetros!$D$4:$D$5</c:f>
              <c:numCache>
                <c:formatCode>General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F769-4DBC-8204-AA280A474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419840"/>
        <c:axId val="1729425824"/>
      </c:scatterChart>
      <c:valAx>
        <c:axId val="1729419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Influencia/Causalidad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29425824"/>
        <c:crosses val="autoZero"/>
        <c:crossBetween val="midCat"/>
        <c:majorUnit val="1"/>
        <c:minorUnit val="1"/>
      </c:valAx>
      <c:valAx>
        <c:axId val="172942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Dependencia/Consecuencia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29419840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8657</xdr:rowOff>
    </xdr:from>
    <xdr:to>
      <xdr:col>17</xdr:col>
      <xdr:colOff>822614</xdr:colOff>
      <xdr:row>48</xdr:row>
      <xdr:rowOff>142874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1AB3735-C8E4-4BF5-8800-15D5E0552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0.68546</cdr:x>
      <cdr:y>0.7307</cdr:y>
    </cdr:from>
    <cdr:to>
      <cdr:x>0.7848</cdr:x>
      <cdr:y>0.80412</cdr:y>
    </cdr:to>
    <cdr:sp macro="" textlink="">
      <cdr:nvSpPr>
        <cdr:cNvPr id="2" name="TextBox 7">
          <a:extLst xmlns:a="http://schemas.openxmlformats.org/drawingml/2006/main">
            <a:ext uri="{FF2B5EF4-FFF2-40B4-BE49-F238E27FC236}">
              <a16:creationId xmlns:a16="http://schemas.microsoft.com/office/drawing/2014/main" id="{5AA1494B-D101-41EC-9C40-ABDECEA8884C}"/>
            </a:ext>
          </a:extLst>
        </cdr:cNvPr>
        <cdr:cNvSpPr txBox="1"/>
      </cdr:nvSpPr>
      <cdr:spPr>
        <a:xfrm xmlns:a="http://schemas.openxmlformats.org/drawingml/2006/main">
          <a:off x="4664092" y="2068362"/>
          <a:ext cx="675941" cy="20782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100" b="1"/>
            <a:t>ACTIVOS</a:t>
          </a:r>
        </a:p>
      </cdr:txBody>
    </cdr:sp>
  </cdr:relSizeAnchor>
  <cdr:relSizeAnchor xmlns:cdr="http://schemas.openxmlformats.org/drawingml/2006/chartDrawing">
    <cdr:from>
      <cdr:x>0.08773</cdr:x>
      <cdr:y>0.73743</cdr:y>
    </cdr:from>
    <cdr:to>
      <cdr:x>0.21698</cdr:x>
      <cdr:y>0.81126</cdr:y>
    </cdr:to>
    <cdr:sp macro="" textlink="">
      <cdr:nvSpPr>
        <cdr:cNvPr id="3" name="TextBox 7">
          <a:extLst xmlns:a="http://schemas.openxmlformats.org/drawingml/2006/main">
            <a:ext uri="{FF2B5EF4-FFF2-40B4-BE49-F238E27FC236}">
              <a16:creationId xmlns:a16="http://schemas.microsoft.com/office/drawing/2014/main" id="{5AA1494B-D101-41EC-9C40-ABDECEA8884C}"/>
            </a:ext>
          </a:extLst>
        </cdr:cNvPr>
        <cdr:cNvSpPr txBox="1"/>
      </cdr:nvSpPr>
      <cdr:spPr>
        <a:xfrm xmlns:a="http://schemas.openxmlformats.org/drawingml/2006/main">
          <a:off x="596917" y="2087412"/>
          <a:ext cx="879458" cy="20898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100" b="1"/>
            <a:t>INDIFERENTES</a:t>
          </a:r>
        </a:p>
      </cdr:txBody>
    </cdr:sp>
  </cdr:relSizeAnchor>
  <cdr:relSizeAnchor xmlns:cdr="http://schemas.openxmlformats.org/drawingml/2006/chartDrawing">
    <cdr:from>
      <cdr:x>0.08026</cdr:x>
      <cdr:y>0.0516</cdr:y>
    </cdr:from>
    <cdr:to>
      <cdr:x>0.1796</cdr:x>
      <cdr:y>0.12502</cdr:y>
    </cdr:to>
    <cdr:sp macro="" textlink="">
      <cdr:nvSpPr>
        <cdr:cNvPr id="4" name="TextBox 7">
          <a:extLst xmlns:a="http://schemas.openxmlformats.org/drawingml/2006/main">
            <a:ext uri="{FF2B5EF4-FFF2-40B4-BE49-F238E27FC236}">
              <a16:creationId xmlns:a16="http://schemas.microsoft.com/office/drawing/2014/main" id="{5AA1494B-D101-41EC-9C40-ABDECEA8884C}"/>
            </a:ext>
          </a:extLst>
        </cdr:cNvPr>
        <cdr:cNvSpPr txBox="1"/>
      </cdr:nvSpPr>
      <cdr:spPr>
        <a:xfrm xmlns:a="http://schemas.openxmlformats.org/drawingml/2006/main">
          <a:off x="546100" y="146050"/>
          <a:ext cx="675941" cy="20782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100" b="1"/>
            <a:t>PASIVOS</a:t>
          </a:r>
        </a:p>
      </cdr:txBody>
    </cdr:sp>
  </cdr:relSizeAnchor>
  <cdr:relSizeAnchor xmlns:cdr="http://schemas.openxmlformats.org/drawingml/2006/chartDrawing">
    <cdr:from>
      <cdr:x>0.68219</cdr:x>
      <cdr:y>0.05496</cdr:y>
    </cdr:from>
    <cdr:to>
      <cdr:x>0.78153</cdr:x>
      <cdr:y>0.12838</cdr:y>
    </cdr:to>
    <cdr:sp macro="" textlink="">
      <cdr:nvSpPr>
        <cdr:cNvPr id="5" name="TextBox 7">
          <a:extLst xmlns:a="http://schemas.openxmlformats.org/drawingml/2006/main">
            <a:ext uri="{FF2B5EF4-FFF2-40B4-BE49-F238E27FC236}">
              <a16:creationId xmlns:a16="http://schemas.microsoft.com/office/drawing/2014/main" id="{5AA1494B-D101-41EC-9C40-ABDECEA8884C}"/>
            </a:ext>
          </a:extLst>
        </cdr:cNvPr>
        <cdr:cNvSpPr txBox="1"/>
      </cdr:nvSpPr>
      <cdr:spPr>
        <a:xfrm xmlns:a="http://schemas.openxmlformats.org/drawingml/2006/main">
          <a:off x="4641850" y="155575"/>
          <a:ext cx="675941" cy="20782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100" b="1"/>
            <a:t>CRÍTICOS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ludcapitalgovco-my.sharepoint.com/Users/N_Echeverri/Downloads/Plantilla_matriz_de_vester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y gráfico"/>
      <sheetName val="Hoja1"/>
      <sheetName val="Parámetros"/>
    </sheetNames>
    <sheetDataSet>
      <sheetData sheetId="0">
        <row r="10">
          <cell r="A10" t="str">
            <v>P1</v>
          </cell>
          <cell r="R10">
            <v>32</v>
          </cell>
        </row>
        <row r="11">
          <cell r="A11" t="str">
            <v>P2</v>
          </cell>
          <cell r="R11">
            <v>24</v>
          </cell>
        </row>
        <row r="12">
          <cell r="A12" t="str">
            <v>P3</v>
          </cell>
          <cell r="R12">
            <v>31</v>
          </cell>
        </row>
        <row r="13">
          <cell r="A13" t="str">
            <v>P4</v>
          </cell>
          <cell r="R13">
            <v>33</v>
          </cell>
        </row>
        <row r="14">
          <cell r="A14" t="str">
            <v>P5</v>
          </cell>
          <cell r="R14">
            <v>9</v>
          </cell>
        </row>
        <row r="15">
          <cell r="A15" t="str">
            <v>P6</v>
          </cell>
          <cell r="R15">
            <v>0</v>
          </cell>
        </row>
        <row r="16">
          <cell r="A16" t="str">
            <v>P7</v>
          </cell>
          <cell r="R16">
            <v>0</v>
          </cell>
        </row>
        <row r="17">
          <cell r="A17" t="str">
            <v>P8</v>
          </cell>
          <cell r="R17">
            <v>0</v>
          </cell>
        </row>
        <row r="18">
          <cell r="A18" t="str">
            <v>P9</v>
          </cell>
          <cell r="R18">
            <v>0</v>
          </cell>
        </row>
        <row r="19">
          <cell r="A19" t="str">
            <v>P10</v>
          </cell>
          <cell r="R19">
            <v>0</v>
          </cell>
        </row>
        <row r="20">
          <cell r="A20" t="str">
            <v>P11</v>
          </cell>
          <cell r="R20">
            <v>0</v>
          </cell>
        </row>
        <row r="21">
          <cell r="A21" t="str">
            <v>P12</v>
          </cell>
          <cell r="R21">
            <v>0</v>
          </cell>
        </row>
        <row r="22">
          <cell r="A22" t="str">
            <v>P13</v>
          </cell>
          <cell r="R22">
            <v>0</v>
          </cell>
        </row>
        <row r="23">
          <cell r="A23" t="str">
            <v>P14</v>
          </cell>
          <cell r="R23">
            <v>0</v>
          </cell>
        </row>
        <row r="24">
          <cell r="A24" t="str">
            <v>P15</v>
          </cell>
          <cell r="R24">
            <v>0</v>
          </cell>
        </row>
        <row r="25">
          <cell r="C25">
            <v>10</v>
          </cell>
          <cell r="D25">
            <v>6</v>
          </cell>
          <cell r="E25">
            <v>8</v>
          </cell>
          <cell r="F25">
            <v>10</v>
          </cell>
          <cell r="G25">
            <v>10</v>
          </cell>
          <cell r="H25">
            <v>9</v>
          </cell>
          <cell r="I25">
            <v>2</v>
          </cell>
          <cell r="J25">
            <v>11</v>
          </cell>
          <cell r="K25">
            <v>10</v>
          </cell>
          <cell r="L25">
            <v>5</v>
          </cell>
          <cell r="M25">
            <v>7</v>
          </cell>
          <cell r="N25">
            <v>10</v>
          </cell>
          <cell r="O25">
            <v>10</v>
          </cell>
          <cell r="P25">
            <v>10</v>
          </cell>
          <cell r="Q25">
            <v>11</v>
          </cell>
        </row>
      </sheetData>
      <sheetData sheetId="1"/>
      <sheetData sheetId="2">
        <row r="2">
          <cell r="A2" t="str">
            <v>Linea horizontal</v>
          </cell>
          <cell r="C2">
            <v>0</v>
          </cell>
          <cell r="D2">
            <v>5.5</v>
          </cell>
        </row>
        <row r="3">
          <cell r="C3">
            <v>33</v>
          </cell>
          <cell r="D3">
            <v>5.5</v>
          </cell>
        </row>
        <row r="4">
          <cell r="A4" t="str">
            <v>Linea vertical</v>
          </cell>
          <cell r="C4">
            <v>16.5</v>
          </cell>
          <cell r="D4">
            <v>0</v>
          </cell>
        </row>
        <row r="5">
          <cell r="C5">
            <v>16.5</v>
          </cell>
          <cell r="D5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F4E36-628C-41F2-B1BE-23F44AE00C2D}">
  <dimension ref="A1:R56"/>
  <sheetViews>
    <sheetView tabSelected="1" workbookViewId="0">
      <selection activeCell="A5" sqref="A1:XFD1048576"/>
    </sheetView>
  </sheetViews>
  <sheetFormatPr baseColWidth="10" defaultRowHeight="14.25"/>
  <cols>
    <col min="1" max="1" width="11" style="1"/>
    <col min="2" max="2" width="36.125" style="1" customWidth="1"/>
    <col min="3" max="16384" width="11" style="1"/>
  </cols>
  <sheetData>
    <row r="1" spans="1:18" ht="2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</row>
    <row r="2" spans="1:18" ht="2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</row>
    <row r="3" spans="1:18" ht="2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20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5"/>
    </row>
    <row r="6" spans="1:18" ht="20.25" customHeight="1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</row>
    <row r="7" spans="1:18" ht="15" customHeight="1">
      <c r="A7" s="2"/>
      <c r="B7" s="2"/>
      <c r="C7" s="2"/>
      <c r="D7" s="2"/>
      <c r="E7" s="2"/>
      <c r="F7" s="2"/>
      <c r="G7" s="4"/>
    </row>
    <row r="8" spans="1:18" s="6" customFormat="1" ht="20.25" customHeight="1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5" t="s">
        <v>17</v>
      </c>
      <c r="Q8" s="5" t="s">
        <v>18</v>
      </c>
      <c r="R8" s="5" t="s">
        <v>19</v>
      </c>
    </row>
    <row r="9" spans="1:18" ht="27.75" customHeight="1">
      <c r="A9" s="7" t="s">
        <v>4</v>
      </c>
      <c r="B9" s="8" t="s">
        <v>20</v>
      </c>
      <c r="C9" s="9">
        <v>0</v>
      </c>
      <c r="D9" s="9">
        <v>1</v>
      </c>
      <c r="E9" s="9">
        <v>2</v>
      </c>
      <c r="F9" s="9">
        <v>3</v>
      </c>
      <c r="G9" s="9">
        <v>2</v>
      </c>
      <c r="H9" s="9">
        <v>2</v>
      </c>
      <c r="I9" s="9">
        <v>1</v>
      </c>
      <c r="J9" s="9">
        <v>3</v>
      </c>
      <c r="K9" s="9">
        <v>3</v>
      </c>
      <c r="L9" s="9">
        <v>1</v>
      </c>
      <c r="M9" s="9">
        <v>3</v>
      </c>
      <c r="N9" s="9">
        <v>3</v>
      </c>
      <c r="O9" s="9">
        <v>3</v>
      </c>
      <c r="P9" s="9">
        <v>2</v>
      </c>
      <c r="Q9" s="9">
        <v>3</v>
      </c>
      <c r="R9" s="10">
        <f t="shared" ref="R9:R23" si="0">SUM(C9:Q9)</f>
        <v>32</v>
      </c>
    </row>
    <row r="10" spans="1:18" ht="27.75" customHeight="1">
      <c r="A10" s="7" t="s">
        <v>5</v>
      </c>
      <c r="B10" s="8" t="s">
        <v>21</v>
      </c>
      <c r="C10" s="9">
        <v>2</v>
      </c>
      <c r="D10" s="9">
        <v>0</v>
      </c>
      <c r="E10" s="9">
        <v>1</v>
      </c>
      <c r="F10" s="9">
        <v>1</v>
      </c>
      <c r="G10" s="9">
        <v>2</v>
      </c>
      <c r="H10" s="9">
        <v>3</v>
      </c>
      <c r="I10" s="9">
        <v>1</v>
      </c>
      <c r="J10" s="9">
        <v>3</v>
      </c>
      <c r="K10" s="9">
        <v>1</v>
      </c>
      <c r="L10" s="9">
        <v>1</v>
      </c>
      <c r="M10" s="9">
        <v>1</v>
      </c>
      <c r="N10" s="9">
        <v>3</v>
      </c>
      <c r="O10" s="9">
        <v>1</v>
      </c>
      <c r="P10" s="9">
        <v>2</v>
      </c>
      <c r="Q10" s="9">
        <v>2</v>
      </c>
      <c r="R10" s="10">
        <f t="shared" si="0"/>
        <v>24</v>
      </c>
    </row>
    <row r="11" spans="1:18" ht="27.75" customHeight="1">
      <c r="A11" s="7" t="s">
        <v>6</v>
      </c>
      <c r="B11" s="8" t="s">
        <v>22</v>
      </c>
      <c r="C11" s="9">
        <v>3</v>
      </c>
      <c r="D11" s="9">
        <v>1</v>
      </c>
      <c r="E11" s="9">
        <v>0</v>
      </c>
      <c r="F11" s="9">
        <v>3</v>
      </c>
      <c r="G11" s="9">
        <v>3</v>
      </c>
      <c r="H11" s="9">
        <v>2</v>
      </c>
      <c r="I11" s="9">
        <v>0</v>
      </c>
      <c r="J11" s="9">
        <v>2</v>
      </c>
      <c r="K11" s="9">
        <v>3</v>
      </c>
      <c r="L11" s="9">
        <v>2</v>
      </c>
      <c r="M11" s="9">
        <v>1</v>
      </c>
      <c r="N11" s="9">
        <v>2</v>
      </c>
      <c r="O11" s="9">
        <v>3</v>
      </c>
      <c r="P11" s="9">
        <v>3</v>
      </c>
      <c r="Q11" s="9">
        <v>3</v>
      </c>
      <c r="R11" s="10">
        <f t="shared" si="0"/>
        <v>31</v>
      </c>
    </row>
    <row r="12" spans="1:18" ht="27.75" customHeight="1">
      <c r="A12" s="7" t="s">
        <v>7</v>
      </c>
      <c r="B12" s="8" t="s">
        <v>23</v>
      </c>
      <c r="C12" s="9">
        <v>3</v>
      </c>
      <c r="D12" s="9">
        <v>2</v>
      </c>
      <c r="E12" s="9">
        <v>3</v>
      </c>
      <c r="F12" s="9">
        <v>0</v>
      </c>
      <c r="G12" s="9">
        <v>3</v>
      </c>
      <c r="H12" s="9">
        <v>2</v>
      </c>
      <c r="I12" s="9">
        <v>0</v>
      </c>
      <c r="J12" s="9">
        <v>3</v>
      </c>
      <c r="K12" s="9">
        <v>3</v>
      </c>
      <c r="L12" s="9">
        <v>1</v>
      </c>
      <c r="M12" s="9">
        <v>2</v>
      </c>
      <c r="N12" s="9">
        <v>2</v>
      </c>
      <c r="O12" s="9">
        <v>3</v>
      </c>
      <c r="P12" s="9">
        <v>3</v>
      </c>
      <c r="Q12" s="9">
        <v>3</v>
      </c>
      <c r="R12" s="10">
        <f t="shared" si="0"/>
        <v>33</v>
      </c>
    </row>
    <row r="13" spans="1:18" ht="27.75" customHeight="1">
      <c r="A13" s="7" t="s">
        <v>8</v>
      </c>
      <c r="B13" s="8" t="s">
        <v>24</v>
      </c>
      <c r="C13" s="9">
        <v>2</v>
      </c>
      <c r="D13" s="9">
        <v>2</v>
      </c>
      <c r="E13" s="9">
        <v>2</v>
      </c>
      <c r="F13" s="9">
        <v>3</v>
      </c>
      <c r="G13" s="10">
        <v>0</v>
      </c>
      <c r="H13" s="7">
        <v>1</v>
      </c>
      <c r="I13" s="7">
        <v>0</v>
      </c>
      <c r="J13" s="7">
        <v>3</v>
      </c>
      <c r="K13" s="7">
        <v>2</v>
      </c>
      <c r="L13" s="7">
        <v>1</v>
      </c>
      <c r="M13" s="7">
        <v>2</v>
      </c>
      <c r="N13" s="7">
        <v>2</v>
      </c>
      <c r="O13" s="7">
        <v>1</v>
      </c>
      <c r="P13" s="7">
        <v>2</v>
      </c>
      <c r="Q13" s="7">
        <v>1</v>
      </c>
      <c r="R13" s="10">
        <f t="shared" si="0"/>
        <v>24</v>
      </c>
    </row>
    <row r="14" spans="1:18" ht="27.75" customHeight="1">
      <c r="A14" s="7" t="s">
        <v>9</v>
      </c>
      <c r="B14" s="8" t="s">
        <v>25</v>
      </c>
      <c r="C14" s="7">
        <v>2</v>
      </c>
      <c r="D14" s="7">
        <v>2</v>
      </c>
      <c r="E14" s="7">
        <v>1</v>
      </c>
      <c r="F14" s="7">
        <v>3</v>
      </c>
      <c r="G14" s="7">
        <v>2</v>
      </c>
      <c r="H14" s="10">
        <v>0</v>
      </c>
      <c r="I14" s="7">
        <v>0</v>
      </c>
      <c r="J14" s="7">
        <v>3</v>
      </c>
      <c r="K14" s="7">
        <v>0</v>
      </c>
      <c r="L14" s="7">
        <v>2</v>
      </c>
      <c r="M14" s="7">
        <v>1</v>
      </c>
      <c r="N14" s="7">
        <v>2</v>
      </c>
      <c r="O14" s="7">
        <v>1</v>
      </c>
      <c r="P14" s="7">
        <v>2</v>
      </c>
      <c r="Q14" s="7">
        <v>1</v>
      </c>
      <c r="R14" s="10">
        <f t="shared" si="0"/>
        <v>22</v>
      </c>
    </row>
    <row r="15" spans="1:18" ht="27.75" customHeight="1">
      <c r="A15" s="7" t="s">
        <v>10</v>
      </c>
      <c r="B15" s="11" t="s">
        <v>26</v>
      </c>
      <c r="C15" s="7">
        <v>2</v>
      </c>
      <c r="D15" s="7">
        <v>2</v>
      </c>
      <c r="E15" s="7">
        <v>2</v>
      </c>
      <c r="F15" s="7">
        <v>1</v>
      </c>
      <c r="G15" s="7">
        <v>0</v>
      </c>
      <c r="H15" s="7">
        <v>3</v>
      </c>
      <c r="I15" s="10">
        <v>0</v>
      </c>
      <c r="J15" s="7">
        <v>2</v>
      </c>
      <c r="K15" s="7">
        <v>2</v>
      </c>
      <c r="L15" s="7">
        <v>2</v>
      </c>
      <c r="M15" s="7">
        <v>1</v>
      </c>
      <c r="N15" s="7">
        <v>1</v>
      </c>
      <c r="O15" s="7">
        <v>1</v>
      </c>
      <c r="P15" s="7">
        <v>2</v>
      </c>
      <c r="Q15" s="7">
        <v>1</v>
      </c>
      <c r="R15" s="10">
        <f t="shared" si="0"/>
        <v>22</v>
      </c>
    </row>
    <row r="16" spans="1:18" ht="27.75" customHeight="1">
      <c r="A16" s="7" t="s">
        <v>11</v>
      </c>
      <c r="B16" s="8" t="s">
        <v>27</v>
      </c>
      <c r="C16" s="7">
        <v>2</v>
      </c>
      <c r="D16" s="7">
        <v>2</v>
      </c>
      <c r="E16" s="7">
        <v>3</v>
      </c>
      <c r="F16" s="7">
        <v>4</v>
      </c>
      <c r="G16" s="7">
        <v>3</v>
      </c>
      <c r="H16" s="7">
        <v>3</v>
      </c>
      <c r="I16" s="7">
        <v>2</v>
      </c>
      <c r="J16" s="10">
        <v>0</v>
      </c>
      <c r="K16" s="7">
        <v>1</v>
      </c>
      <c r="L16" s="7">
        <v>2</v>
      </c>
      <c r="M16" s="7">
        <v>1</v>
      </c>
      <c r="N16" s="7">
        <v>1</v>
      </c>
      <c r="O16" s="7">
        <v>2</v>
      </c>
      <c r="P16" s="7">
        <v>2</v>
      </c>
      <c r="Q16" s="7">
        <v>1</v>
      </c>
      <c r="R16" s="10">
        <f t="shared" si="0"/>
        <v>29</v>
      </c>
    </row>
    <row r="17" spans="1:18" ht="27.75" customHeight="1">
      <c r="A17" s="7" t="s">
        <v>12</v>
      </c>
      <c r="B17" s="8" t="s">
        <v>28</v>
      </c>
      <c r="C17" s="7">
        <v>3</v>
      </c>
      <c r="D17" s="7">
        <v>1</v>
      </c>
      <c r="E17" s="7">
        <v>2</v>
      </c>
      <c r="F17" s="7">
        <v>3</v>
      </c>
      <c r="G17" s="7">
        <v>2</v>
      </c>
      <c r="H17" s="7">
        <v>2</v>
      </c>
      <c r="I17" s="7">
        <v>1</v>
      </c>
      <c r="J17" s="7">
        <v>2</v>
      </c>
      <c r="K17" s="10">
        <v>0</v>
      </c>
      <c r="L17" s="7">
        <v>2</v>
      </c>
      <c r="M17" s="7">
        <v>3</v>
      </c>
      <c r="N17" s="7">
        <v>2</v>
      </c>
      <c r="O17" s="7">
        <v>3</v>
      </c>
      <c r="P17" s="7">
        <v>3</v>
      </c>
      <c r="Q17" s="7">
        <v>2</v>
      </c>
      <c r="R17" s="10">
        <f t="shared" si="0"/>
        <v>31</v>
      </c>
    </row>
    <row r="18" spans="1:18" ht="27.75" customHeight="1">
      <c r="A18" s="7" t="s">
        <v>13</v>
      </c>
      <c r="B18" s="8" t="s">
        <v>29</v>
      </c>
      <c r="C18" s="7">
        <v>1</v>
      </c>
      <c r="D18" s="7">
        <v>3</v>
      </c>
      <c r="E18" s="7">
        <v>2</v>
      </c>
      <c r="F18" s="7">
        <v>2</v>
      </c>
      <c r="G18" s="7">
        <v>1</v>
      </c>
      <c r="H18" s="7">
        <v>3</v>
      </c>
      <c r="I18" s="7">
        <v>2</v>
      </c>
      <c r="J18" s="7">
        <v>2</v>
      </c>
      <c r="K18" s="7">
        <v>1</v>
      </c>
      <c r="L18" s="10">
        <v>0</v>
      </c>
      <c r="M18" s="7">
        <v>1</v>
      </c>
      <c r="N18" s="7">
        <v>1</v>
      </c>
      <c r="O18" s="7">
        <v>1</v>
      </c>
      <c r="P18" s="7">
        <v>2</v>
      </c>
      <c r="Q18" s="7">
        <v>1</v>
      </c>
      <c r="R18" s="10">
        <f t="shared" si="0"/>
        <v>23</v>
      </c>
    </row>
    <row r="19" spans="1:18" ht="27.75" customHeight="1">
      <c r="A19" s="7" t="s">
        <v>14</v>
      </c>
      <c r="B19" s="8" t="s">
        <v>30</v>
      </c>
      <c r="C19" s="7">
        <v>2</v>
      </c>
      <c r="D19" s="7">
        <v>1</v>
      </c>
      <c r="E19" s="7">
        <v>2</v>
      </c>
      <c r="F19" s="7">
        <v>2</v>
      </c>
      <c r="G19" s="7">
        <v>2</v>
      </c>
      <c r="H19" s="7">
        <v>1</v>
      </c>
      <c r="I19" s="7">
        <v>1</v>
      </c>
      <c r="J19" s="7">
        <v>2</v>
      </c>
      <c r="K19" s="7">
        <v>3</v>
      </c>
      <c r="L19" s="7">
        <v>0</v>
      </c>
      <c r="M19" s="10">
        <v>0</v>
      </c>
      <c r="N19" s="7">
        <v>2</v>
      </c>
      <c r="O19" s="7">
        <v>3</v>
      </c>
      <c r="P19" s="7">
        <v>3</v>
      </c>
      <c r="Q19" s="7">
        <v>2</v>
      </c>
      <c r="R19" s="10">
        <f t="shared" si="0"/>
        <v>26</v>
      </c>
    </row>
    <row r="20" spans="1:18" ht="27.75" customHeight="1">
      <c r="A20" s="7" t="s">
        <v>15</v>
      </c>
      <c r="B20" s="8" t="s">
        <v>31</v>
      </c>
      <c r="C20" s="7">
        <v>1</v>
      </c>
      <c r="D20" s="7">
        <v>2</v>
      </c>
      <c r="E20" s="7">
        <v>2</v>
      </c>
      <c r="F20" s="7">
        <v>3</v>
      </c>
      <c r="G20" s="7">
        <v>3</v>
      </c>
      <c r="H20" s="7">
        <v>2</v>
      </c>
      <c r="I20" s="7">
        <v>1</v>
      </c>
      <c r="J20" s="7">
        <v>3</v>
      </c>
      <c r="K20" s="7">
        <v>3</v>
      </c>
      <c r="L20" s="7">
        <v>2</v>
      </c>
      <c r="M20" s="7">
        <v>3</v>
      </c>
      <c r="N20" s="10">
        <v>0</v>
      </c>
      <c r="O20" s="7">
        <v>2</v>
      </c>
      <c r="P20" s="7">
        <v>2</v>
      </c>
      <c r="Q20" s="7">
        <v>2</v>
      </c>
      <c r="R20" s="10">
        <f t="shared" si="0"/>
        <v>31</v>
      </c>
    </row>
    <row r="21" spans="1:18" ht="27.75" customHeight="1">
      <c r="A21" s="7" t="s">
        <v>16</v>
      </c>
      <c r="B21" s="8" t="s">
        <v>32</v>
      </c>
      <c r="C21" s="7">
        <v>3</v>
      </c>
      <c r="D21" s="7">
        <v>2</v>
      </c>
      <c r="E21" s="7">
        <v>3</v>
      </c>
      <c r="F21" s="7">
        <v>3</v>
      </c>
      <c r="G21" s="7">
        <v>2</v>
      </c>
      <c r="H21" s="7">
        <v>1</v>
      </c>
      <c r="I21" s="7">
        <v>0</v>
      </c>
      <c r="J21" s="7">
        <v>3</v>
      </c>
      <c r="K21" s="7">
        <v>3</v>
      </c>
      <c r="L21" s="7">
        <v>1</v>
      </c>
      <c r="M21" s="7">
        <v>3</v>
      </c>
      <c r="N21" s="7">
        <v>2</v>
      </c>
      <c r="O21" s="10">
        <v>0</v>
      </c>
      <c r="P21" s="7">
        <v>3</v>
      </c>
      <c r="Q21" s="7">
        <v>2</v>
      </c>
      <c r="R21" s="10">
        <f t="shared" si="0"/>
        <v>31</v>
      </c>
    </row>
    <row r="22" spans="1:18" ht="27.75" customHeight="1">
      <c r="A22" s="7" t="s">
        <v>17</v>
      </c>
      <c r="B22" s="8" t="s">
        <v>33</v>
      </c>
      <c r="C22" s="7">
        <v>3</v>
      </c>
      <c r="D22" s="7">
        <v>3</v>
      </c>
      <c r="E22" s="7">
        <v>2</v>
      </c>
      <c r="F22" s="7">
        <v>1</v>
      </c>
      <c r="G22" s="7">
        <v>2</v>
      </c>
      <c r="H22" s="7">
        <v>1</v>
      </c>
      <c r="I22" s="7">
        <v>1</v>
      </c>
      <c r="J22" s="7">
        <v>3</v>
      </c>
      <c r="K22" s="7">
        <v>2</v>
      </c>
      <c r="L22" s="7">
        <v>1</v>
      </c>
      <c r="M22" s="7">
        <v>2</v>
      </c>
      <c r="N22" s="7">
        <v>2</v>
      </c>
      <c r="O22" s="7">
        <v>2</v>
      </c>
      <c r="P22" s="10">
        <v>0</v>
      </c>
      <c r="Q22" s="7">
        <v>2</v>
      </c>
      <c r="R22" s="10">
        <f t="shared" si="0"/>
        <v>27</v>
      </c>
    </row>
    <row r="23" spans="1:18" ht="27.75" customHeight="1">
      <c r="A23" s="7" t="s">
        <v>18</v>
      </c>
      <c r="B23" s="7" t="s">
        <v>34</v>
      </c>
      <c r="C23" s="7">
        <v>3</v>
      </c>
      <c r="D23" s="7">
        <v>1</v>
      </c>
      <c r="E23" s="7">
        <v>1</v>
      </c>
      <c r="F23" s="7">
        <v>2</v>
      </c>
      <c r="G23" s="7">
        <v>1</v>
      </c>
      <c r="H23" s="7">
        <v>1</v>
      </c>
      <c r="I23" s="7">
        <v>0</v>
      </c>
      <c r="J23" s="7">
        <v>2</v>
      </c>
      <c r="K23" s="7">
        <v>3</v>
      </c>
      <c r="L23" s="7">
        <v>1</v>
      </c>
      <c r="M23" s="7">
        <v>2</v>
      </c>
      <c r="N23" s="7">
        <v>2</v>
      </c>
      <c r="O23" s="7">
        <v>3</v>
      </c>
      <c r="P23" s="7">
        <v>3</v>
      </c>
      <c r="Q23" s="10">
        <v>0</v>
      </c>
      <c r="R23" s="10">
        <f t="shared" si="0"/>
        <v>25</v>
      </c>
    </row>
    <row r="24" spans="1:18">
      <c r="A24" s="29" t="s">
        <v>35</v>
      </c>
      <c r="B24" s="30"/>
      <c r="C24" s="10">
        <f t="shared" ref="C24:Q24" si="1">SUM(C9:C23)</f>
        <v>32</v>
      </c>
      <c r="D24" s="10">
        <f t="shared" si="1"/>
        <v>25</v>
      </c>
      <c r="E24" s="10">
        <f t="shared" si="1"/>
        <v>28</v>
      </c>
      <c r="F24" s="10">
        <f t="shared" si="1"/>
        <v>34</v>
      </c>
      <c r="G24" s="10">
        <f t="shared" si="1"/>
        <v>28</v>
      </c>
      <c r="H24" s="10">
        <f t="shared" si="1"/>
        <v>27</v>
      </c>
      <c r="I24" s="10">
        <f t="shared" si="1"/>
        <v>10</v>
      </c>
      <c r="J24" s="10">
        <f t="shared" si="1"/>
        <v>36</v>
      </c>
      <c r="K24" s="10">
        <f t="shared" si="1"/>
        <v>30</v>
      </c>
      <c r="L24" s="10">
        <f t="shared" si="1"/>
        <v>19</v>
      </c>
      <c r="M24" s="10">
        <f t="shared" si="1"/>
        <v>26</v>
      </c>
      <c r="N24" s="10">
        <f t="shared" si="1"/>
        <v>27</v>
      </c>
      <c r="O24" s="10">
        <f t="shared" si="1"/>
        <v>29</v>
      </c>
      <c r="P24" s="10">
        <f t="shared" si="1"/>
        <v>34</v>
      </c>
      <c r="Q24" s="10">
        <f t="shared" si="1"/>
        <v>26</v>
      </c>
      <c r="R24" s="10"/>
    </row>
    <row r="26" spans="1:18" ht="20.25" customHeight="1">
      <c r="A26" s="22" t="s">
        <v>36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51" spans="1:18">
      <c r="A51" s="12"/>
    </row>
    <row r="53" spans="1:18" ht="15">
      <c r="A53" s="13" t="s">
        <v>37</v>
      </c>
    </row>
    <row r="54" spans="1:18" ht="15" customHeight="1">
      <c r="A54" s="14" t="s">
        <v>38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>
      <c r="A56" s="15"/>
      <c r="B56" s="15"/>
    </row>
  </sheetData>
  <sheetProtection sheet="1" objects="1" scenarios="1" selectLockedCells="1" selectUnlockedCells="1"/>
  <mergeCells count="8">
    <mergeCell ref="A54:R55"/>
    <mergeCell ref="A56:B56"/>
    <mergeCell ref="A1:R1"/>
    <mergeCell ref="A2:R2"/>
    <mergeCell ref="A4:R4"/>
    <mergeCell ref="A5:R6"/>
    <mergeCell ref="A24:B24"/>
    <mergeCell ref="A26:R26"/>
  </mergeCell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2d483ea302f28d6266d01b39bcd43ea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5fc0577cc1f255cc8ae83cffa18749a8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1E66EDF6-48D0-4134-A8A7-7DE321110773}"/>
</file>

<file path=customXml/itemProps2.xml><?xml version="1.0" encoding="utf-8"?>
<ds:datastoreItem xmlns:ds="http://schemas.openxmlformats.org/officeDocument/2006/customXml" ds:itemID="{62032F0F-3096-4E0F-BD54-47EE6E1F6F7D}"/>
</file>

<file path=customXml/itemProps3.xml><?xml version="1.0" encoding="utf-8"?>
<ds:datastoreItem xmlns:ds="http://schemas.openxmlformats.org/officeDocument/2006/customXml" ds:itemID="{01BA0EDC-7034-4BF7-AAAC-9E8769996586}"/>
</file>

<file path=docMetadata/LabelInfo.xml><?xml version="1.0" encoding="utf-8"?>
<clbl:labelList xmlns:clbl="http://schemas.microsoft.com/office/2020/mipLabelMetadata">
  <clbl:label id="{606bed3f-efae-4d70-a15b-866bb27c918d}" enabled="1" method="Privileged" siteId="{0f9e35db-544f-4f60-bdcc-5ea416e6dc7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Echeverri Marin</dc:creator>
  <cp:lastModifiedBy>Kelly Paola, Salazar Tobon</cp:lastModifiedBy>
  <dcterms:created xsi:type="dcterms:W3CDTF">2025-11-27T16:58:52Z</dcterms:created>
  <dcterms:modified xsi:type="dcterms:W3CDTF">2025-12-12T03:17:55Z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</Properties>
</file>